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12A_RK-TU_REF" sheetId="2" r:id="rId2"/>
  </sheets>
  <calcPr calcId="145621"/>
</workbook>
</file>

<file path=xl/calcChain.xml><?xml version="1.0" encoding="utf-8"?>
<calcChain xmlns="http://schemas.openxmlformats.org/spreadsheetml/2006/main">
  <c r="J20" i="2" l="1"/>
  <c r="D32" i="2" l="1"/>
  <c r="D43" i="2"/>
  <c r="D47" i="2"/>
  <c r="F25" i="2" l="1"/>
  <c r="F24" i="2"/>
  <c r="D33" i="2"/>
  <c r="D36" i="2"/>
  <c r="D42" i="2"/>
  <c r="D44" i="2"/>
  <c r="D46" i="2" s="1"/>
  <c r="D45" i="2"/>
  <c r="D48" i="2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E19" i="2"/>
  <c r="E18" i="2"/>
  <c r="F16" i="2"/>
  <c r="F17" i="2"/>
  <c r="F15" i="2"/>
  <c r="F13" i="2"/>
  <c r="E14" i="2"/>
  <c r="E11" i="2"/>
  <c r="J18" i="2" l="1"/>
  <c r="J19" i="2"/>
  <c r="J16" i="2"/>
  <c r="J17" i="2"/>
  <c r="J10" i="2"/>
  <c r="E10" i="2"/>
  <c r="J11" i="2" s="1"/>
  <c r="F71" i="2"/>
  <c r="E71" i="2" l="1"/>
  <c r="E73" i="2" l="1"/>
  <c r="K21" i="2" s="1"/>
  <c r="J12" i="2" l="1"/>
  <c r="J21" i="2"/>
  <c r="J22" i="2" l="1"/>
  <c r="L20" i="2" l="1"/>
  <c r="L13" i="2"/>
  <c r="L15" i="2"/>
  <c r="L14" i="2"/>
  <c r="L11" i="2"/>
  <c r="L10" i="2"/>
  <c r="L22" i="2" s="1"/>
  <c r="L17" i="2"/>
  <c r="L16" i="2"/>
  <c r="L19" i="2"/>
  <c r="L18" i="2"/>
  <c r="L12" i="2"/>
  <c r="L21" i="2"/>
</calcChain>
</file>

<file path=xl/sharedStrings.xml><?xml version="1.0" encoding="utf-8"?>
<sst xmlns="http://schemas.openxmlformats.org/spreadsheetml/2006/main" count="267" uniqueCount="106">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</sst>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25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3" zoomScale="85" zoomScaleNormal="85" workbookViewId="0">
      <selection activeCell="I74" sqref="I74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1.056</v>
      </c>
      <c r="E9" s="32">
        <f>D9*Zdroj!D9</f>
        <v>285.12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1.056</v>
      </c>
      <c r="E10" s="32">
        <f>D10*Zdroj!D10</f>
        <v>84.48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6632.96</v>
      </c>
      <c r="K10" s="42"/>
      <c r="L10" s="43">
        <f>J10/$J$22</f>
        <v>0.14551128905030183</v>
      </c>
    </row>
    <row r="11" spans="2:12" x14ac:dyDescent="0.25">
      <c r="B11" s="20" t="s">
        <v>6</v>
      </c>
      <c r="C11" s="21" t="s">
        <v>4</v>
      </c>
      <c r="D11" s="22">
        <v>1.056</v>
      </c>
      <c r="E11" s="32">
        <f>D11*Zdroj!D11</f>
        <v>654.72</v>
      </c>
      <c r="F11" s="33"/>
      <c r="G11" s="23"/>
      <c r="H11" s="23">
        <v>22</v>
      </c>
      <c r="I11" s="40" t="s">
        <v>94</v>
      </c>
      <c r="J11" s="41">
        <f>SUM(E10:F10,E19:F19,E20:F20)</f>
        <v>1972.8</v>
      </c>
      <c r="K11" s="42"/>
      <c r="L11" s="43">
        <f t="shared" ref="L11:L21" si="0">J11/$J$22</f>
        <v>4.3278516836892648E-2</v>
      </c>
    </row>
    <row r="12" spans="2:12" x14ac:dyDescent="0.25">
      <c r="B12" s="20" t="s">
        <v>7</v>
      </c>
      <c r="C12" s="21" t="s">
        <v>4</v>
      </c>
      <c r="D12" s="22">
        <v>6.72</v>
      </c>
      <c r="E12" s="33"/>
      <c r="F12" s="32">
        <f>D12*Zdroj!E12</f>
        <v>2150.4</v>
      </c>
      <c r="G12" s="23"/>
      <c r="H12" s="23">
        <v>39</v>
      </c>
      <c r="I12" s="40" t="s">
        <v>95</v>
      </c>
      <c r="J12" s="41">
        <f>K21</f>
        <v>-1.3333333333624372E-2</v>
      </c>
      <c r="K12" s="44"/>
      <c r="L12" s="43">
        <f t="shared" si="0"/>
        <v>-2.9250146551660807E-7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1.056</v>
      </c>
      <c r="E14" s="32">
        <f>D14*Zdroj!D14</f>
        <v>147.84</v>
      </c>
      <c r="F14" s="33"/>
      <c r="G14" s="23"/>
      <c r="H14" s="23" t="s">
        <v>97</v>
      </c>
      <c r="I14" s="40" t="s">
        <v>98</v>
      </c>
      <c r="J14" s="37">
        <f>SUM(E43:F43,E44:F44)</f>
        <v>2596.8000000000129</v>
      </c>
      <c r="K14" s="46"/>
      <c r="L14" s="43">
        <f t="shared" si="0"/>
        <v>5.6967585422771388E-2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7862.4000000000278</v>
      </c>
      <c r="K15" s="46"/>
      <c r="L15" s="43">
        <f t="shared" si="0"/>
        <v>0.17248226418206913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101</v>
      </c>
      <c r="J16" s="37">
        <f>SUM(E31:F31,E32:F32,E33:F33,E34:F34,E35:F35,E36:F36)</f>
        <v>4094</v>
      </c>
      <c r="K16" s="46"/>
      <c r="L16" s="43">
        <f t="shared" si="0"/>
        <v>8.9812574984914087E-2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992.60000000000014</v>
      </c>
      <c r="K17" s="42"/>
      <c r="L17" s="43">
        <f t="shared" si="0"/>
        <v>2.1775271599908583E-2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12505.119999999999</v>
      </c>
      <c r="K18" s="42"/>
      <c r="L18" s="43">
        <f t="shared" si="0"/>
        <v>0.27433244447859034</v>
      </c>
    </row>
    <row r="19" spans="2:12" ht="30" x14ac:dyDescent="0.25">
      <c r="B19" s="20" t="s">
        <v>68</v>
      </c>
      <c r="C19" s="21" t="s">
        <v>4</v>
      </c>
      <c r="D19" s="22">
        <v>1.056</v>
      </c>
      <c r="E19" s="32">
        <f>D19*Zdroj!D19</f>
        <v>73.92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3241.44</v>
      </c>
      <c r="K19" s="42"/>
      <c r="L19" s="43">
        <f t="shared" si="0"/>
        <v>7.1109446277259389E-2</v>
      </c>
    </row>
    <row r="20" spans="2:12" ht="30" x14ac:dyDescent="0.25">
      <c r="B20" s="20" t="s">
        <v>65</v>
      </c>
      <c r="C20" s="21" t="s">
        <v>4</v>
      </c>
      <c r="D20" s="22">
        <v>6.72</v>
      </c>
      <c r="E20" s="33"/>
      <c r="F20" s="32">
        <f>D20*Zdroj!E20</f>
        <v>1814.3999999999999</v>
      </c>
      <c r="H20" s="23">
        <v>37</v>
      </c>
      <c r="I20" s="40" t="s">
        <v>104</v>
      </c>
      <c r="J20" s="41">
        <f>SUM(H20:I20,E72:F72)</f>
        <v>5685.7371958400072</v>
      </c>
      <c r="K20" s="42"/>
      <c r="L20" s="43">
        <f t="shared" si="0"/>
        <v>0.12473148467168925</v>
      </c>
    </row>
    <row r="21" spans="2:12" x14ac:dyDescent="0.25">
      <c r="B21" s="20" t="s">
        <v>15</v>
      </c>
      <c r="C21" s="21" t="s">
        <v>4</v>
      </c>
      <c r="D21" s="22">
        <v>1.056</v>
      </c>
      <c r="E21" s="32">
        <f>D21*Zdroj!D21</f>
        <v>15.84</v>
      </c>
      <c r="F21" s="33"/>
      <c r="G21" s="23"/>
      <c r="H21" s="23">
        <v>39</v>
      </c>
      <c r="I21" s="40" t="s">
        <v>95</v>
      </c>
      <c r="J21" s="41">
        <f>K21*2</f>
        <v>-2.6666666667248744E-2</v>
      </c>
      <c r="K21" s="47">
        <f>(E73-SUM(J14:J20,J10:J11))/3</f>
        <v>-1.3333333333624372E-2</v>
      </c>
      <c r="L21" s="43">
        <f t="shared" si="0"/>
        <v>-5.8500293103321613E-7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45583.817195840042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6.72</v>
      </c>
      <c r="E25" s="33"/>
      <c r="F25" s="32">
        <f>D25*Zdroj!E25</f>
        <v>3225.6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1.056</v>
      </c>
      <c r="E30" s="32">
        <f>D30*Zdroj!D30</f>
        <v>36.96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6.72</v>
      </c>
      <c r="E31" s="33"/>
      <c r="F31" s="32">
        <f>D31*Zdroj!E30</f>
        <v>1008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850*2</f>
        <v>1700</v>
      </c>
      <c r="E32" s="32">
        <f>D32*Zdroj!D31</f>
        <v>680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1100*2+600*2</f>
        <v>3400</v>
      </c>
      <c r="E33" s="33"/>
      <c r="F33" s="32">
        <f>D33*Zdroj!E31</f>
        <v>1190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400</v>
      </c>
      <c r="E34" s="32">
        <f>D34*Zdroj!D32</f>
        <v>360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400</v>
      </c>
      <c r="E35" s="33"/>
      <c r="F35" s="32">
        <f>D35*Zdroj!E33</f>
        <v>440.00000000000006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200*4</f>
        <v>800</v>
      </c>
      <c r="E36" s="33"/>
      <c r="F36" s="32">
        <f>D36*Zdroj!E34</f>
        <v>416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f>100+80</f>
        <v>180</v>
      </c>
      <c r="E42" s="33"/>
      <c r="F42" s="32">
        <f>D42*Zdroj!E37</f>
        <v>792.00000000000011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(279.342-279.2)+(281.6-280.686)</f>
        <v>1.05600000000004</v>
      </c>
      <c r="E43" s="32">
        <f>D43*Zdroj!D38</f>
        <v>580.80000000002201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(280.686-279.342)*5</f>
        <v>6.7199999999999704</v>
      </c>
      <c r="E44" s="33"/>
      <c r="F44" s="32">
        <f>D44*Zdroj!E39</f>
        <v>2015.9999999999911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1.05600000000004</v>
      </c>
      <c r="E45" s="32">
        <f>D45*Zdroj!D40</f>
        <v>1056.00000000004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6.7199999999999704</v>
      </c>
      <c r="E46" s="33"/>
      <c r="F46" s="32">
        <f>D46*Zdroj!E41</f>
        <v>4703.9999999999791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(279.342-279.2)*2+(281.6-280.686)*2</f>
        <v>2.11200000000008</v>
      </c>
      <c r="E47" s="32">
        <f>D47*Zdroj!D42</f>
        <v>422.40000000001601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(280.686-279.342)*5</f>
        <v>6.7199999999999704</v>
      </c>
      <c r="E48" s="33"/>
      <c r="F48" s="32">
        <f>D48*Zdroj!E42</f>
        <v>1679.9999999999927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61</v>
      </c>
      <c r="E50" s="33"/>
      <c r="F50" s="32">
        <f>D50*Zdroj!E43</f>
        <v>158.6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10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10" x14ac:dyDescent="0.25">
      <c r="B66" s="24" t="s">
        <v>52</v>
      </c>
      <c r="C66" s="21"/>
      <c r="D66" s="25"/>
      <c r="E66" s="33"/>
      <c r="F66" s="33"/>
      <c r="G66" s="23"/>
      <c r="H66" s="23"/>
    </row>
    <row r="67" spans="2:10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10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10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10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10" x14ac:dyDescent="0.25">
      <c r="B71" s="26" t="s">
        <v>64</v>
      </c>
      <c r="C71" s="25" t="s">
        <v>60</v>
      </c>
      <c r="D71" s="28"/>
      <c r="E71" s="34">
        <f>SUM(E9:E70)</f>
        <v>14140.080000000078</v>
      </c>
      <c r="F71" s="34">
        <f>SUM(F9:F70)</f>
        <v>25794.999999999964</v>
      </c>
      <c r="G71" s="23"/>
      <c r="H71" s="23"/>
    </row>
    <row r="72" spans="2:10" x14ac:dyDescent="0.25">
      <c r="B72" s="20" t="s">
        <v>105</v>
      </c>
      <c r="C72" s="27" t="s">
        <v>60</v>
      </c>
      <c r="D72" s="25"/>
      <c r="E72" s="35">
        <v>5648.7371958400072</v>
      </c>
      <c r="F72" s="35"/>
      <c r="J72" s="47"/>
    </row>
    <row r="73" spans="2:10" ht="18.75" x14ac:dyDescent="0.3">
      <c r="B73" s="29" t="s">
        <v>91</v>
      </c>
      <c r="C73" s="21" t="s">
        <v>60</v>
      </c>
      <c r="D73" s="21"/>
      <c r="E73" s="54">
        <f>E71+F71+E72</f>
        <v>45583.817195840049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12A_RK-TU_REF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2015-09-18T14:15:09Z</dcterms:modified>
</cp:coreProperties>
</file>